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135" windowHeight="9300"/>
  </bookViews>
  <sheets>
    <sheet name="axus.12" sheetId="23" r:id="rId1"/>
  </sheets>
  <definedNames>
    <definedName name="_xlnm.Print_Titles" localSheetId="0">axus.12!$6:$7</definedName>
  </definedNames>
  <calcPr calcId="145621"/>
</workbook>
</file>

<file path=xl/calcChain.xml><?xml version="1.0" encoding="utf-8"?>
<calcChain xmlns="http://schemas.openxmlformats.org/spreadsheetml/2006/main">
  <c r="H36" i="23" l="1"/>
  <c r="H47" i="23" l="1"/>
  <c r="H40" i="23"/>
  <c r="H30" i="23"/>
  <c r="F19" i="23"/>
  <c r="H25" i="23"/>
  <c r="H15" i="23"/>
  <c r="H9" i="23"/>
  <c r="G19" i="23"/>
  <c r="H19" i="23" s="1"/>
  <c r="E19" i="23"/>
</calcChain>
</file>

<file path=xl/sharedStrings.xml><?xml version="1.0" encoding="utf-8"?>
<sst xmlns="http://schemas.openxmlformats.org/spreadsheetml/2006/main" count="64" uniqueCount="53">
  <si>
    <t>Ծրագրային դասիչը</t>
  </si>
  <si>
    <t>Հայաստանի Հանրապետության քրեական դատավարության օրենսգրքով ՀՀ քննչական կոմիտեի իրավասությանը վերապահված՝ ենթադրյալ հանցագործությունների կապակցությամբ նախաքննություն</t>
  </si>
  <si>
    <t>ՀՀ քննչական կոմիտե</t>
  </si>
  <si>
    <t>Վերջնական արդյունքի նկարագրությունը</t>
  </si>
  <si>
    <t>Գործառական դասիչը</t>
  </si>
  <si>
    <t>Ծրագիր/ Քաղաքականության միջոցառումը</t>
  </si>
  <si>
    <t>Ծրագիրը</t>
  </si>
  <si>
    <t>Միջոցառումը</t>
  </si>
  <si>
    <t>(Բաժին/Խումբ/Դաս)</t>
  </si>
  <si>
    <t>ԾՐԱԳԻՐ</t>
  </si>
  <si>
    <t>ՀՀ քննչական ծառայություններ</t>
  </si>
  <si>
    <t>Ծրագրի նկարագրությունը</t>
  </si>
  <si>
    <t>Քաղաքականության միջոցառումներ ծառայություններ</t>
  </si>
  <si>
    <t>ԱԾ01</t>
  </si>
  <si>
    <t>Քրեական գործերով նախաքննության ծառայութուն</t>
  </si>
  <si>
    <t>Մատուցվող ծառայության նկարագրությունը</t>
  </si>
  <si>
    <t>Ծառայություն մատուցողի անվանումը</t>
  </si>
  <si>
    <t>Սոցիալական փաթեթների ապահովման ծրագիր</t>
  </si>
  <si>
    <t>Սոցիալական փաթեթներով ապահովում պետական հիմնարկների և կազմակերպությունների աշխատողներին</t>
  </si>
  <si>
    <t>Բնակչության կենսամակարդակի բարձրացում</t>
  </si>
  <si>
    <t>Պետական հիմնարկների և կազմակերպությունների աշխատողների սոցիալական փաթեթով ապահովում</t>
  </si>
  <si>
    <t>Տրանսֆերտի նկարագրությունը</t>
  </si>
  <si>
    <t>Քաղաքականության միջոցառումներ. Տրանսֆերտներ</t>
  </si>
  <si>
    <t>ԾՏ09</t>
  </si>
  <si>
    <t>ԱԾ02</t>
  </si>
  <si>
    <t>Վերապատրաստման ծառայություններ</t>
  </si>
  <si>
    <t xml:space="preserve">Քննչական ծառայողների և ՀՀ քննչական կոմիտեի դեպարտամենտի պետական ծառայողների վերապատրաստման, քննչական ծառայողների թեկնացությունների ցուցակում ընդգրկված անձանց մասնագիտական պատրաստման ծառայություններ </t>
  </si>
  <si>
    <t xml:space="preserve">&lt;ՀՀ Արդարադատության ակադեմիա&gt; ՊՈԱԿ և &lt;Գնումների մասին&gt;  ՀՀ  օրենքով ընտրված կազմակերպություն </t>
  </si>
  <si>
    <t>Հանցագործությունների կանխարգելում և կրճատում</t>
  </si>
  <si>
    <t>Կառավարչական հիմնարկի կողմից օգտագործվող ակտիվներ</t>
  </si>
  <si>
    <t>ԿՀ01</t>
  </si>
  <si>
    <t>Ակտիվի նկարագրությունը</t>
  </si>
  <si>
    <t>Ակտիվի օգտագործող կազմակերպության անվանումը</t>
  </si>
  <si>
    <t>Ծրագիրը (ծրագրեը), որին (որոնց) առնչվում է ակտիվը՝</t>
  </si>
  <si>
    <t xml:space="preserve">1180 ՀՀ քննչական ծառայություններ </t>
  </si>
  <si>
    <t>ԿՀ02</t>
  </si>
  <si>
    <t>Վարչական սարքավորումներ</t>
  </si>
  <si>
    <t>Ակտիվի նկարագրությունը՝</t>
  </si>
  <si>
    <t>Համակարչային տեխնիկայի, սարքավորումների և գրասենյակային կահույքի ձեռքբերում</t>
  </si>
  <si>
    <t>Ակտիվն օգտագործող կազմակերպության անվանումը</t>
  </si>
  <si>
    <t xml:space="preserve">Պետական հիմնարկների և կազմակերպությունների աշխատողների հիպոթեքային վարկի ամսական վճարի, ուսման վճարի և հանգստի ապահովման գծով ծախսերի փոխհատուցում </t>
  </si>
  <si>
    <t xml:space="preserve">Շենքերի և շինությունների կապիտալ վերանորոգում </t>
  </si>
  <si>
    <t>Քաղաքականության միջոցառումներ Տրանսֆերտներ</t>
  </si>
  <si>
    <t>ԾՏ01</t>
  </si>
  <si>
    <t>Մասնագիտական վերապատրաստում ստացող ունկնդիրների կրթաթոշակ</t>
  </si>
  <si>
    <t xml:space="preserve">Քննիչների թեկնածությունների ցուցակում ընդգրկված անձանց մասնագիտական պատրաստման ընթացքում տրվող կրթաթոշակ </t>
  </si>
  <si>
    <t xml:space="preserve">ՀՀ քննչական կոմիտեի մասնաշենքերի կապիտալ վերանորոգման աշխատանքներ </t>
  </si>
  <si>
    <t xml:space="preserve"> Հայաստանի Հանրապետության քննչական կոմիտե</t>
  </si>
  <si>
    <t>(հազար դրամ)</t>
  </si>
  <si>
    <t>Բյուջե</t>
  </si>
  <si>
    <t>Ճշտված բյուջե</t>
  </si>
  <si>
    <t>Փաստ</t>
  </si>
  <si>
    <t>Կատարման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</si>
</sst>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"/>
    <numFmt numFmtId="165" formatCode="0.0"/>
  </numFmts>
  <fonts count="11">
    <font>
      <sz val="10"/>
      <name val="Arial"/>
    </font>
    <font>
      <sz val="10"/>
      <name val="GHEA Grapalat"/>
      <family val="3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0"/>
      <color indexed="8"/>
      <name val="GHEA Grapalat"/>
      <family val="3"/>
    </font>
    <font>
      <u/>
      <sz val="10"/>
      <name val="GHEA Grapalat"/>
      <family val="3"/>
    </font>
    <font>
      <b/>
      <sz val="12"/>
      <color indexed="8"/>
      <name val="GHEA Grapalat"/>
      <family val="3"/>
    </font>
    <font>
      <sz val="10"/>
      <color theme="1"/>
      <name val="GHEA Grapalat"/>
      <family val="3"/>
    </font>
    <font>
      <b/>
      <sz val="10"/>
      <color indexed="8"/>
      <name val="GHEA Grapalat"/>
      <family val="3"/>
    </font>
    <font>
      <sz val="10"/>
      <name val="Arial"/>
      <family val="2"/>
    </font>
    <font>
      <u/>
      <sz val="10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07">
    <xf numFmtId="0" fontId="0" fillId="0" borderId="0" xfId="0"/>
    <xf numFmtId="49" fontId="4" fillId="0" borderId="0" xfId="1" applyNumberFormat="1" applyFont="1" applyAlignment="1">
      <alignment vertical="center"/>
    </xf>
    <xf numFmtId="0" fontId="1" fillId="0" borderId="0" xfId="0" applyFont="1"/>
    <xf numFmtId="0" fontId="1" fillId="3" borderId="3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center" vertical="center" wrapText="1"/>
    </xf>
    <xf numFmtId="49" fontId="8" fillId="0" borderId="0" xfId="1" applyNumberFormat="1" applyFont="1" applyAlignment="1">
      <alignment horizontal="center" vertical="center"/>
    </xf>
    <xf numFmtId="2" fontId="1" fillId="0" borderId="0" xfId="0" applyNumberFormat="1" applyFont="1"/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165" fontId="1" fillId="0" borderId="0" xfId="0" applyNumberFormat="1" applyFont="1"/>
    <xf numFmtId="164" fontId="1" fillId="0" borderId="0" xfId="0" applyNumberFormat="1" applyFont="1"/>
    <xf numFmtId="4" fontId="1" fillId="0" borderId="0" xfId="0" applyNumberFormat="1" applyFont="1"/>
    <xf numFmtId="0" fontId="1" fillId="2" borderId="6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0" xfId="0" applyFont="1" applyFill="1"/>
    <xf numFmtId="0" fontId="1" fillId="2" borderId="0" xfId="0" applyFont="1" applyFill="1" applyAlignment="1">
      <alignment horizontal="centerContinuous" vertical="center"/>
    </xf>
    <xf numFmtId="0" fontId="1" fillId="0" borderId="0" xfId="0" applyFont="1" applyAlignment="1">
      <alignment horizontal="right" vertical="center"/>
    </xf>
    <xf numFmtId="0" fontId="1" fillId="2" borderId="7" xfId="0" applyFont="1" applyFill="1" applyBorder="1" applyAlignment="1">
      <alignment horizontal="center" vertical="center" wrapText="1"/>
    </xf>
    <xf numFmtId="43" fontId="1" fillId="4" borderId="6" xfId="3" applyFont="1" applyFill="1" applyBorder="1" applyAlignment="1">
      <alignment vertical="center" wrapText="1"/>
    </xf>
    <xf numFmtId="43" fontId="1" fillId="4" borderId="14" xfId="3" applyFont="1" applyFill="1" applyBorder="1" applyAlignment="1">
      <alignment vertical="center" wrapText="1"/>
    </xf>
    <xf numFmtId="43" fontId="1" fillId="2" borderId="6" xfId="3" applyFont="1" applyFill="1" applyBorder="1" applyAlignment="1">
      <alignment vertical="center" wrapText="1"/>
    </xf>
    <xf numFmtId="43" fontId="1" fillId="5" borderId="8" xfId="3" applyFont="1" applyFill="1" applyBorder="1" applyAlignment="1">
      <alignment vertical="center" wrapText="1"/>
    </xf>
    <xf numFmtId="43" fontId="1" fillId="5" borderId="4" xfId="3" applyFont="1" applyFill="1" applyBorder="1" applyAlignment="1">
      <alignment horizontal="center" vertical="center" wrapText="1"/>
    </xf>
    <xf numFmtId="43" fontId="1" fillId="4" borderId="7" xfId="3" applyFont="1" applyFill="1" applyBorder="1" applyAlignment="1">
      <alignment horizontal="center" vertical="center" wrapText="1"/>
    </xf>
    <xf numFmtId="43" fontId="1" fillId="4" borderId="0" xfId="3" applyFont="1" applyFill="1" applyBorder="1" applyAlignment="1">
      <alignment horizontal="center" vertical="center" wrapText="1"/>
    </xf>
    <xf numFmtId="43" fontId="1" fillId="2" borderId="7" xfId="3" applyFont="1" applyFill="1" applyBorder="1" applyAlignment="1">
      <alignment horizontal="center" vertical="center" wrapText="1"/>
    </xf>
    <xf numFmtId="43" fontId="1" fillId="2" borderId="0" xfId="3" applyFont="1" applyFill="1" applyBorder="1" applyAlignment="1">
      <alignment horizontal="center" vertical="center" wrapText="1"/>
    </xf>
    <xf numFmtId="43" fontId="1" fillId="3" borderId="1" xfId="3" applyFont="1" applyFill="1" applyBorder="1" applyAlignment="1">
      <alignment horizontal="justify" vertical="center" wrapText="1"/>
    </xf>
    <xf numFmtId="43" fontId="1" fillId="3" borderId="5" xfId="3" applyFont="1" applyFill="1" applyBorder="1" applyAlignment="1">
      <alignment horizontal="justify" vertical="center" wrapText="1"/>
    </xf>
    <xf numFmtId="10" fontId="1" fillId="5" borderId="11" xfId="0" applyNumberFormat="1" applyFont="1" applyFill="1" applyBorder="1" applyAlignment="1">
      <alignment vertical="center" wrapText="1"/>
    </xf>
    <xf numFmtId="10" fontId="1" fillId="2" borderId="7" xfId="0" applyNumberFormat="1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vertical="center" wrapText="1"/>
    </xf>
    <xf numFmtId="10" fontId="1" fillId="3" borderId="5" xfId="0" applyNumberFormat="1" applyFont="1" applyFill="1" applyBorder="1" applyAlignment="1">
      <alignment horizontal="justify" vertical="center" wrapText="1"/>
    </xf>
    <xf numFmtId="10" fontId="1" fillId="0" borderId="0" xfId="0" applyNumberFormat="1" applyFont="1"/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10" fontId="1" fillId="4" borderId="9" xfId="0" applyNumberFormat="1" applyFont="1" applyFill="1" applyBorder="1" applyAlignment="1">
      <alignment vertical="center" wrapText="1"/>
    </xf>
    <xf numFmtId="43" fontId="1" fillId="3" borderId="1" xfId="3" applyFont="1" applyFill="1" applyBorder="1" applyAlignment="1">
      <alignment vertical="center" wrapText="1"/>
    </xf>
    <xf numFmtId="10" fontId="1" fillId="3" borderId="1" xfId="0" applyNumberFormat="1" applyFont="1" applyFill="1" applyBorder="1" applyAlignment="1">
      <alignment vertical="center" wrapText="1"/>
    </xf>
    <xf numFmtId="43" fontId="1" fillId="4" borderId="6" xfId="3" applyFont="1" applyFill="1" applyBorder="1" applyAlignment="1">
      <alignment horizontal="center" vertical="center" wrapText="1"/>
    </xf>
    <xf numFmtId="0" fontId="1" fillId="4" borderId="0" xfId="0" applyFont="1" applyFill="1"/>
    <xf numFmtId="0" fontId="1" fillId="4" borderId="1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43" fontId="1" fillId="4" borderId="14" xfId="3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3" borderId="12" xfId="0" applyFont="1" applyFill="1" applyBorder="1" applyAlignment="1">
      <alignment vertical="center" wrapText="1"/>
    </xf>
    <xf numFmtId="10" fontId="1" fillId="4" borderId="9" xfId="4" applyNumberFormat="1" applyFont="1" applyFill="1" applyBorder="1" applyAlignment="1">
      <alignment horizontal="center" vertical="center" wrapText="1"/>
    </xf>
    <xf numFmtId="43" fontId="1" fillId="2" borderId="11" xfId="3" applyFont="1" applyFill="1" applyBorder="1" applyAlignment="1">
      <alignment horizontal="center" vertical="center" wrapText="1"/>
    </xf>
    <xf numFmtId="10" fontId="1" fillId="2" borderId="11" xfId="0" applyNumberFormat="1" applyFont="1" applyFill="1" applyBorder="1" applyAlignment="1">
      <alignment horizontal="center" vertical="center" wrapText="1"/>
    </xf>
    <xf numFmtId="43" fontId="1" fillId="2" borderId="9" xfId="3" applyFont="1" applyFill="1" applyBorder="1" applyAlignment="1">
      <alignment horizontal="center" vertical="center" wrapText="1"/>
    </xf>
    <xf numFmtId="10" fontId="1" fillId="2" borderId="9" xfId="0" applyNumberFormat="1" applyFont="1" applyFill="1" applyBorder="1" applyAlignment="1">
      <alignment horizontal="center" vertical="center" wrapText="1"/>
    </xf>
    <xf numFmtId="43" fontId="1" fillId="3" borderId="5" xfId="3" applyFont="1" applyFill="1" applyBorder="1" applyAlignment="1">
      <alignment vertical="center"/>
    </xf>
    <xf numFmtId="10" fontId="1" fillId="3" borderId="5" xfId="0" applyNumberFormat="1" applyFont="1" applyFill="1" applyBorder="1" applyAlignment="1">
      <alignment vertical="center"/>
    </xf>
    <xf numFmtId="43" fontId="1" fillId="2" borderId="10" xfId="3" applyFont="1" applyFill="1" applyBorder="1" applyAlignment="1">
      <alignment horizontal="center" vertical="center" wrapText="1"/>
    </xf>
    <xf numFmtId="10" fontId="1" fillId="2" borderId="10" xfId="0" applyNumberFormat="1" applyFont="1" applyFill="1" applyBorder="1" applyAlignment="1">
      <alignment horizontal="center" vertical="center" wrapText="1"/>
    </xf>
    <xf numFmtId="43" fontId="1" fillId="2" borderId="6" xfId="3" applyFont="1" applyFill="1" applyBorder="1" applyAlignment="1">
      <alignment horizontal="center" vertical="center" wrapText="1"/>
    </xf>
    <xf numFmtId="43" fontId="1" fillId="2" borderId="8" xfId="3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10" fontId="1" fillId="2" borderId="8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49" fontId="6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</cellXfs>
  <cellStyles count="5">
    <cellStyle name="Comma" xfId="3" builtinId="3"/>
    <cellStyle name="Normal" xfId="0" builtinId="0"/>
    <cellStyle name="Normal_3.Havelv.2010miasnak.dzever" xfId="1"/>
    <cellStyle name="Percent" xfId="4" builtinId="5"/>
    <cellStyle name="Style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workbookViewId="0">
      <selection activeCell="D60" sqref="D60"/>
    </sheetView>
  </sheetViews>
  <sheetFormatPr defaultColWidth="9.140625" defaultRowHeight="13.5"/>
  <cols>
    <col min="1" max="1" width="5.85546875" style="82" customWidth="1"/>
    <col min="2" max="2" width="7.28515625" style="82" customWidth="1"/>
    <col min="3" max="3" width="8" style="82" customWidth="1"/>
    <col min="4" max="4" width="49" style="66" customWidth="1"/>
    <col min="5" max="5" width="13.85546875" style="2" bestFit="1" customWidth="1"/>
    <col min="6" max="6" width="13.85546875" style="2" customWidth="1"/>
    <col min="7" max="7" width="15.140625" style="2" customWidth="1"/>
    <col min="8" max="8" width="9.5703125" style="2" customWidth="1"/>
    <col min="9" max="9" width="11.42578125" style="2" bestFit="1" customWidth="1"/>
    <col min="10" max="10" width="9.140625" style="2"/>
    <col min="11" max="11" width="12" style="2" bestFit="1" customWidth="1"/>
    <col min="12" max="16384" width="9.140625" style="2"/>
  </cols>
  <sheetData>
    <row r="1" spans="1:8" ht="32.25" customHeight="1">
      <c r="A1" s="93" t="s">
        <v>47</v>
      </c>
      <c r="B1" s="93"/>
      <c r="C1" s="93"/>
      <c r="D1" s="93"/>
      <c r="E1" s="93"/>
      <c r="F1" s="93"/>
      <c r="G1" s="93"/>
      <c r="H1" s="93"/>
    </row>
    <row r="2" spans="1:8">
      <c r="D2" s="1"/>
    </row>
    <row r="3" spans="1:8" ht="14.25">
      <c r="D3" s="5"/>
    </row>
    <row r="4" spans="1:8" ht="14.25">
      <c r="A4" s="94"/>
      <c r="B4" s="94"/>
      <c r="C4" s="94"/>
      <c r="D4" s="94"/>
      <c r="E4" s="94"/>
      <c r="F4" s="94"/>
      <c r="G4" s="94"/>
      <c r="H4" s="94"/>
    </row>
    <row r="5" spans="1:8">
      <c r="A5" s="83"/>
      <c r="B5" s="84"/>
      <c r="C5" s="84"/>
      <c r="D5" s="15"/>
      <c r="E5" s="15"/>
      <c r="F5" s="14"/>
      <c r="G5" s="16" t="s">
        <v>48</v>
      </c>
      <c r="H5" s="14"/>
    </row>
    <row r="6" spans="1:8" ht="49.5" customHeight="1">
      <c r="A6" s="95" t="s">
        <v>0</v>
      </c>
      <c r="B6" s="96"/>
      <c r="C6" s="8" t="s">
        <v>4</v>
      </c>
      <c r="D6" s="98" t="s">
        <v>5</v>
      </c>
      <c r="E6" s="100" t="s">
        <v>49</v>
      </c>
      <c r="F6" s="100" t="s">
        <v>50</v>
      </c>
      <c r="G6" s="100" t="s">
        <v>51</v>
      </c>
      <c r="H6" s="100" t="s">
        <v>52</v>
      </c>
    </row>
    <row r="7" spans="1:8" ht="54" customHeight="1">
      <c r="A7" s="7" t="s">
        <v>6</v>
      </c>
      <c r="B7" s="17" t="s">
        <v>7</v>
      </c>
      <c r="C7" s="17" t="s">
        <v>8</v>
      </c>
      <c r="D7" s="99"/>
      <c r="E7" s="101"/>
      <c r="F7" s="101"/>
      <c r="G7" s="101"/>
      <c r="H7" s="101"/>
    </row>
    <row r="8" spans="1:8" ht="20.25" customHeight="1">
      <c r="A8" s="85">
        <v>1015</v>
      </c>
      <c r="B8" s="85"/>
      <c r="C8" s="86"/>
      <c r="D8" s="37" t="s">
        <v>9</v>
      </c>
      <c r="E8" s="37"/>
      <c r="F8" s="37"/>
      <c r="G8" s="37"/>
      <c r="H8" s="37"/>
    </row>
    <row r="9" spans="1:8" s="42" customFormat="1" ht="22.5" customHeight="1">
      <c r="A9" s="87"/>
      <c r="B9" s="88"/>
      <c r="C9" s="44"/>
      <c r="D9" s="36" t="s">
        <v>17</v>
      </c>
      <c r="E9" s="41">
        <v>74160</v>
      </c>
      <c r="F9" s="45">
        <v>74160</v>
      </c>
      <c r="G9" s="41">
        <v>62544</v>
      </c>
      <c r="H9" s="68">
        <f>G9/F9</f>
        <v>0.84336569579288023</v>
      </c>
    </row>
    <row r="10" spans="1:8" s="42" customFormat="1" ht="27" customHeight="1">
      <c r="A10" s="87"/>
      <c r="B10" s="88"/>
      <c r="C10" s="44"/>
      <c r="D10" s="46" t="s">
        <v>11</v>
      </c>
      <c r="E10" s="18"/>
      <c r="F10" s="19"/>
      <c r="G10" s="18"/>
      <c r="H10" s="38"/>
    </row>
    <row r="11" spans="1:8" s="42" customFormat="1" ht="46.5" customHeight="1">
      <c r="A11" s="87"/>
      <c r="B11" s="88"/>
      <c r="C11" s="44"/>
      <c r="D11" s="47" t="s">
        <v>18</v>
      </c>
      <c r="E11" s="18"/>
      <c r="F11" s="19"/>
      <c r="G11" s="18"/>
      <c r="H11" s="38"/>
    </row>
    <row r="12" spans="1:8" s="42" customFormat="1" ht="14.25" customHeight="1">
      <c r="A12" s="87"/>
      <c r="B12" s="88"/>
      <c r="C12" s="44"/>
      <c r="D12" s="47" t="s">
        <v>3</v>
      </c>
      <c r="E12" s="18"/>
      <c r="F12" s="19"/>
      <c r="G12" s="18"/>
      <c r="H12" s="38"/>
    </row>
    <row r="13" spans="1:8" s="42" customFormat="1" ht="22.5" customHeight="1">
      <c r="A13" s="43"/>
      <c r="B13" s="44"/>
      <c r="C13" s="44"/>
      <c r="D13" s="47" t="s">
        <v>19</v>
      </c>
      <c r="E13" s="18"/>
      <c r="F13" s="45"/>
      <c r="G13" s="18"/>
      <c r="H13" s="38"/>
    </row>
    <row r="14" spans="1:8" ht="23.25" customHeight="1">
      <c r="A14" s="7"/>
      <c r="B14" s="4"/>
      <c r="C14" s="4"/>
      <c r="D14" s="81" t="s">
        <v>22</v>
      </c>
      <c r="E14" s="21"/>
      <c r="F14" s="22"/>
      <c r="G14" s="21"/>
      <c r="H14" s="29"/>
    </row>
    <row r="15" spans="1:8" ht="31.5" customHeight="1">
      <c r="A15" s="7"/>
      <c r="B15" s="35" t="s">
        <v>23</v>
      </c>
      <c r="C15" s="35"/>
      <c r="D15" s="48" t="s">
        <v>20</v>
      </c>
      <c r="E15" s="23">
        <v>74160</v>
      </c>
      <c r="F15" s="24">
        <v>74160</v>
      </c>
      <c r="G15" s="25">
        <v>62544</v>
      </c>
      <c r="H15" s="30">
        <f>G15/F15</f>
        <v>0.84336569579288023</v>
      </c>
    </row>
    <row r="16" spans="1:8" ht="21.75" customHeight="1">
      <c r="A16" s="7"/>
      <c r="B16" s="35"/>
      <c r="C16" s="35"/>
      <c r="D16" s="34" t="s">
        <v>21</v>
      </c>
      <c r="E16" s="20"/>
      <c r="F16" s="26"/>
      <c r="G16" s="20"/>
      <c r="H16" s="31"/>
    </row>
    <row r="17" spans="1:11" ht="60.75" customHeight="1">
      <c r="A17" s="7"/>
      <c r="B17" s="35"/>
      <c r="C17" s="35"/>
      <c r="D17" s="49" t="s">
        <v>40</v>
      </c>
      <c r="E17" s="20"/>
      <c r="F17" s="26"/>
      <c r="G17" s="20"/>
      <c r="H17" s="31"/>
    </row>
    <row r="18" spans="1:11" ht="24" customHeight="1">
      <c r="A18" s="85">
        <v>1180</v>
      </c>
      <c r="B18" s="85"/>
      <c r="C18" s="86"/>
      <c r="D18" s="37" t="s">
        <v>9</v>
      </c>
      <c r="E18" s="39"/>
      <c r="F18" s="39"/>
      <c r="G18" s="39"/>
      <c r="H18" s="40"/>
    </row>
    <row r="19" spans="1:11" ht="20.25" customHeight="1">
      <c r="A19" s="91"/>
      <c r="B19" s="92"/>
      <c r="C19" s="92"/>
      <c r="D19" s="50" t="s">
        <v>10</v>
      </c>
      <c r="E19" s="77">
        <f>E25+E30+E40+E37+E47</f>
        <v>6184258.7999999998</v>
      </c>
      <c r="F19" s="77">
        <f>F25+F30+F40+F37+F47</f>
        <v>6179258.8000000007</v>
      </c>
      <c r="G19" s="77">
        <f>G25+G30+G40+G37+G47</f>
        <v>6027855.040000001</v>
      </c>
      <c r="H19" s="79">
        <f>G19/F19</f>
        <v>0.9754980710631509</v>
      </c>
    </row>
    <row r="20" spans="1:11" ht="19.5" customHeight="1">
      <c r="A20" s="102"/>
      <c r="B20" s="92"/>
      <c r="C20" s="92"/>
      <c r="D20" s="51" t="s">
        <v>11</v>
      </c>
      <c r="E20" s="77"/>
      <c r="F20" s="77"/>
      <c r="G20" s="77"/>
      <c r="H20" s="79"/>
    </row>
    <row r="21" spans="1:11" ht="74.25" customHeight="1">
      <c r="A21" s="102"/>
      <c r="B21" s="92"/>
      <c r="C21" s="92"/>
      <c r="D21" s="52" t="s">
        <v>1</v>
      </c>
      <c r="E21" s="77"/>
      <c r="F21" s="77"/>
      <c r="G21" s="77"/>
      <c r="H21" s="79"/>
    </row>
    <row r="22" spans="1:11" ht="15.75" customHeight="1">
      <c r="A22" s="102"/>
      <c r="B22" s="92"/>
      <c r="C22" s="92"/>
      <c r="D22" s="51" t="s">
        <v>3</v>
      </c>
      <c r="E22" s="77"/>
      <c r="F22" s="77"/>
      <c r="G22" s="77"/>
      <c r="H22" s="79"/>
    </row>
    <row r="23" spans="1:11" ht="19.5" customHeight="1">
      <c r="A23" s="102"/>
      <c r="B23" s="97"/>
      <c r="C23" s="97"/>
      <c r="D23" s="53" t="s">
        <v>28</v>
      </c>
      <c r="E23" s="78"/>
      <c r="F23" s="78"/>
      <c r="G23" s="78"/>
      <c r="H23" s="80"/>
    </row>
    <row r="24" spans="1:11" ht="24" customHeight="1">
      <c r="A24" s="102"/>
      <c r="B24" s="89"/>
      <c r="C24" s="90"/>
      <c r="D24" s="3" t="s">
        <v>12</v>
      </c>
      <c r="E24" s="27"/>
      <c r="F24" s="28"/>
      <c r="G24" s="28"/>
      <c r="H24" s="32"/>
    </row>
    <row r="25" spans="1:11" ht="21" customHeight="1">
      <c r="A25" s="102"/>
      <c r="B25" s="91" t="s">
        <v>13</v>
      </c>
      <c r="C25" s="91"/>
      <c r="D25" s="54" t="s">
        <v>14</v>
      </c>
      <c r="E25" s="75">
        <v>5866155.2999999998</v>
      </c>
      <c r="F25" s="75">
        <v>5858649.9000000004</v>
      </c>
      <c r="G25" s="75">
        <v>5785550.4800000004</v>
      </c>
      <c r="H25" s="76">
        <f>G25/F25</f>
        <v>0.98752282159751514</v>
      </c>
    </row>
    <row r="26" spans="1:11" ht="20.25" customHeight="1">
      <c r="A26" s="102"/>
      <c r="B26" s="92"/>
      <c r="C26" s="92"/>
      <c r="D26" s="51" t="s">
        <v>15</v>
      </c>
      <c r="E26" s="71"/>
      <c r="F26" s="71"/>
      <c r="G26" s="71"/>
      <c r="H26" s="72"/>
    </row>
    <row r="27" spans="1:11" ht="78" customHeight="1">
      <c r="A27" s="102"/>
      <c r="B27" s="92"/>
      <c r="C27" s="92"/>
      <c r="D27" s="55" t="s">
        <v>1</v>
      </c>
      <c r="E27" s="71"/>
      <c r="F27" s="71"/>
      <c r="G27" s="71"/>
      <c r="H27" s="72"/>
      <c r="I27" s="10"/>
      <c r="K27" s="10"/>
    </row>
    <row r="28" spans="1:11" ht="18.75" customHeight="1">
      <c r="A28" s="102"/>
      <c r="B28" s="92"/>
      <c r="C28" s="92"/>
      <c r="D28" s="56" t="s">
        <v>16</v>
      </c>
      <c r="E28" s="71"/>
      <c r="F28" s="71"/>
      <c r="G28" s="71"/>
      <c r="H28" s="72"/>
    </row>
    <row r="29" spans="1:11" ht="18.75" customHeight="1">
      <c r="A29" s="102"/>
      <c r="B29" s="13"/>
      <c r="C29" s="13"/>
      <c r="D29" s="57" t="s">
        <v>2</v>
      </c>
      <c r="E29" s="69"/>
      <c r="F29" s="69"/>
      <c r="G29" s="69"/>
      <c r="H29" s="70"/>
      <c r="K29" s="11"/>
    </row>
    <row r="30" spans="1:11" ht="18.75" customHeight="1">
      <c r="A30" s="102"/>
      <c r="B30" s="91" t="s">
        <v>24</v>
      </c>
      <c r="C30" s="12"/>
      <c r="D30" s="57" t="s">
        <v>25</v>
      </c>
      <c r="E30" s="71">
        <v>18103.5</v>
      </c>
      <c r="F30" s="71">
        <v>18103.5</v>
      </c>
      <c r="G30" s="71">
        <v>14723.61</v>
      </c>
      <c r="H30" s="72">
        <f>G30/F30</f>
        <v>0.8133018477090066</v>
      </c>
      <c r="K30" s="11"/>
    </row>
    <row r="31" spans="1:11" ht="18" customHeight="1">
      <c r="A31" s="102"/>
      <c r="B31" s="92"/>
      <c r="C31" s="12"/>
      <c r="D31" s="58" t="s">
        <v>15</v>
      </c>
      <c r="E31" s="71"/>
      <c r="F31" s="71"/>
      <c r="G31" s="71"/>
      <c r="H31" s="72"/>
    </row>
    <row r="32" spans="1:11" ht="74.25" customHeight="1">
      <c r="A32" s="102"/>
      <c r="B32" s="92"/>
      <c r="C32" s="12"/>
      <c r="D32" s="57" t="s">
        <v>26</v>
      </c>
      <c r="E32" s="71"/>
      <c r="F32" s="71"/>
      <c r="G32" s="71"/>
      <c r="H32" s="72"/>
    </row>
    <row r="33" spans="1:9" ht="15" customHeight="1">
      <c r="A33" s="102"/>
      <c r="B33" s="92"/>
      <c r="C33" s="12"/>
      <c r="D33" s="56" t="s">
        <v>16</v>
      </c>
      <c r="E33" s="71"/>
      <c r="F33" s="71"/>
      <c r="G33" s="71"/>
      <c r="H33" s="72"/>
    </row>
    <row r="34" spans="1:9" ht="45.75" customHeight="1">
      <c r="A34" s="102"/>
      <c r="B34" s="12"/>
      <c r="C34" s="12"/>
      <c r="D34" s="57" t="s">
        <v>27</v>
      </c>
      <c r="E34" s="71"/>
      <c r="F34" s="71"/>
      <c r="G34" s="71"/>
      <c r="H34" s="72"/>
    </row>
    <row r="35" spans="1:9" ht="18.600000000000001" customHeight="1">
      <c r="A35" s="102"/>
      <c r="B35" s="89"/>
      <c r="C35" s="90"/>
      <c r="D35" s="3" t="s">
        <v>42</v>
      </c>
      <c r="E35" s="27"/>
      <c r="F35" s="28"/>
      <c r="G35" s="28"/>
      <c r="H35" s="32"/>
    </row>
    <row r="36" spans="1:9" ht="30" customHeight="1">
      <c r="A36" s="102"/>
      <c r="B36" s="91" t="s">
        <v>43</v>
      </c>
      <c r="C36" s="91"/>
      <c r="D36" s="54" t="s">
        <v>44</v>
      </c>
      <c r="E36" s="71"/>
      <c r="F36" s="71">
        <v>46668.3</v>
      </c>
      <c r="G36" s="71">
        <v>46279.4</v>
      </c>
      <c r="H36" s="72">
        <f>G36/F36</f>
        <v>0.99166672023622027</v>
      </c>
    </row>
    <row r="37" spans="1:9" ht="21.75" customHeight="1">
      <c r="A37" s="102"/>
      <c r="B37" s="92"/>
      <c r="C37" s="92"/>
      <c r="D37" s="51" t="s">
        <v>21</v>
      </c>
      <c r="E37" s="71"/>
      <c r="F37" s="71"/>
      <c r="G37" s="71"/>
      <c r="H37" s="72"/>
    </row>
    <row r="38" spans="1:9" ht="45" customHeight="1">
      <c r="A38" s="102"/>
      <c r="B38" s="92"/>
      <c r="C38" s="92"/>
      <c r="D38" s="55" t="s">
        <v>45</v>
      </c>
      <c r="E38" s="71"/>
      <c r="F38" s="71"/>
      <c r="G38" s="71"/>
      <c r="H38" s="72"/>
    </row>
    <row r="39" spans="1:9" ht="33.75" customHeight="1">
      <c r="A39" s="102"/>
      <c r="B39" s="90"/>
      <c r="C39" s="89"/>
      <c r="D39" s="67" t="s">
        <v>29</v>
      </c>
      <c r="E39" s="73"/>
      <c r="F39" s="73"/>
      <c r="G39" s="73"/>
      <c r="H39" s="74"/>
    </row>
    <row r="40" spans="1:9" ht="17.25" customHeight="1">
      <c r="A40" s="102"/>
      <c r="B40" s="91" t="s">
        <v>30</v>
      </c>
      <c r="C40" s="91"/>
      <c r="D40" s="59" t="s">
        <v>36</v>
      </c>
      <c r="E40" s="25">
        <v>38800</v>
      </c>
      <c r="F40" s="25">
        <v>41305.4</v>
      </c>
      <c r="G40" s="25">
        <v>41170.99</v>
      </c>
      <c r="H40" s="30">
        <f>G40/F40</f>
        <v>0.99674594605063738</v>
      </c>
    </row>
    <row r="41" spans="1:9" ht="18.75" customHeight="1">
      <c r="A41" s="102"/>
      <c r="B41" s="92"/>
      <c r="C41" s="92"/>
      <c r="D41" s="51" t="s">
        <v>37</v>
      </c>
      <c r="E41" s="77"/>
      <c r="F41" s="77"/>
      <c r="G41" s="77"/>
      <c r="H41" s="79"/>
    </row>
    <row r="42" spans="1:9" ht="34.5" customHeight="1">
      <c r="A42" s="102"/>
      <c r="B42" s="92"/>
      <c r="C42" s="92"/>
      <c r="D42" s="54" t="s">
        <v>38</v>
      </c>
      <c r="E42" s="77"/>
      <c r="F42" s="77"/>
      <c r="G42" s="77"/>
      <c r="H42" s="79"/>
    </row>
    <row r="43" spans="1:9" ht="21.75" customHeight="1">
      <c r="A43" s="102"/>
      <c r="B43" s="92"/>
      <c r="C43" s="92"/>
      <c r="D43" s="51" t="s">
        <v>39</v>
      </c>
      <c r="E43" s="77"/>
      <c r="F43" s="77"/>
      <c r="G43" s="77"/>
      <c r="H43" s="79"/>
      <c r="I43" s="9"/>
    </row>
    <row r="44" spans="1:9" ht="24" customHeight="1">
      <c r="A44" s="102"/>
      <c r="B44" s="92"/>
      <c r="C44" s="92"/>
      <c r="D44" s="60" t="s">
        <v>2</v>
      </c>
      <c r="E44" s="77"/>
      <c r="F44" s="77"/>
      <c r="G44" s="77"/>
      <c r="H44" s="79"/>
    </row>
    <row r="45" spans="1:9" ht="27">
      <c r="A45" s="102"/>
      <c r="B45" s="92"/>
      <c r="C45" s="92"/>
      <c r="D45" s="51" t="s">
        <v>33</v>
      </c>
      <c r="E45" s="77"/>
      <c r="F45" s="77"/>
      <c r="G45" s="77"/>
      <c r="H45" s="79"/>
    </row>
    <row r="46" spans="1:9" ht="20.25" customHeight="1">
      <c r="A46" s="102"/>
      <c r="B46" s="97"/>
      <c r="C46" s="97"/>
      <c r="D46" s="50" t="s">
        <v>34</v>
      </c>
      <c r="E46" s="78"/>
      <c r="F46" s="78"/>
      <c r="G46" s="78"/>
      <c r="H46" s="80"/>
    </row>
    <row r="47" spans="1:9" ht="18" customHeight="1">
      <c r="A47" s="102"/>
      <c r="B47" s="104" t="s">
        <v>35</v>
      </c>
      <c r="C47" s="12"/>
      <c r="D47" s="61" t="s">
        <v>41</v>
      </c>
      <c r="E47" s="71">
        <v>261200</v>
      </c>
      <c r="F47" s="71">
        <v>261200</v>
      </c>
      <c r="G47" s="71">
        <v>186409.96</v>
      </c>
      <c r="H47" s="72">
        <f>G47/F47</f>
        <v>0.71366753445635522</v>
      </c>
    </row>
    <row r="48" spans="1:9" ht="19.5" customHeight="1">
      <c r="A48" s="102"/>
      <c r="B48" s="105"/>
      <c r="C48" s="12"/>
      <c r="D48" s="62" t="s">
        <v>31</v>
      </c>
      <c r="E48" s="71"/>
      <c r="F48" s="71"/>
      <c r="G48" s="71"/>
      <c r="H48" s="72"/>
    </row>
    <row r="49" spans="1:8" ht="30" customHeight="1">
      <c r="A49" s="102"/>
      <c r="B49" s="105"/>
      <c r="C49" s="12"/>
      <c r="D49" s="63" t="s">
        <v>46</v>
      </c>
      <c r="E49" s="71"/>
      <c r="F49" s="71"/>
      <c r="G49" s="71"/>
      <c r="H49" s="72"/>
    </row>
    <row r="50" spans="1:8" ht="20.25" customHeight="1">
      <c r="A50" s="102"/>
      <c r="B50" s="105"/>
      <c r="C50" s="12"/>
      <c r="D50" s="62" t="s">
        <v>32</v>
      </c>
      <c r="E50" s="71"/>
      <c r="F50" s="71"/>
      <c r="G50" s="71"/>
      <c r="H50" s="72"/>
    </row>
    <row r="51" spans="1:8" ht="18.75" customHeight="1">
      <c r="A51" s="102"/>
      <c r="B51" s="105"/>
      <c r="C51" s="12"/>
      <c r="D51" s="63" t="s">
        <v>2</v>
      </c>
      <c r="E51" s="71"/>
      <c r="F51" s="71"/>
      <c r="G51" s="71"/>
      <c r="H51" s="72"/>
    </row>
    <row r="52" spans="1:8" ht="19.5" customHeight="1">
      <c r="A52" s="102"/>
      <c r="B52" s="105"/>
      <c r="C52" s="12"/>
      <c r="D52" s="64" t="s">
        <v>33</v>
      </c>
      <c r="E52" s="71"/>
      <c r="F52" s="71"/>
      <c r="G52" s="71"/>
      <c r="H52" s="72"/>
    </row>
    <row r="53" spans="1:8" ht="19.5" customHeight="1">
      <c r="A53" s="103"/>
      <c r="B53" s="106"/>
      <c r="C53" s="13"/>
      <c r="D53" s="65" t="s">
        <v>34</v>
      </c>
      <c r="E53" s="69"/>
      <c r="F53" s="69"/>
      <c r="G53" s="69"/>
      <c r="H53" s="70"/>
    </row>
    <row r="54" spans="1:8">
      <c r="G54" s="6"/>
      <c r="H54" s="33"/>
    </row>
    <row r="55" spans="1:8">
      <c r="G55" s="6"/>
      <c r="H55" s="33"/>
    </row>
    <row r="56" spans="1:8">
      <c r="G56" s="6"/>
      <c r="H56" s="33"/>
    </row>
    <row r="57" spans="1:8">
      <c r="G57" s="6"/>
      <c r="H57" s="33"/>
    </row>
    <row r="58" spans="1:8">
      <c r="G58" s="6"/>
      <c r="H58" s="33"/>
    </row>
    <row r="59" spans="1:8">
      <c r="H59" s="33"/>
    </row>
  </sheetData>
  <mergeCells count="19">
    <mergeCell ref="C40:C46"/>
    <mergeCell ref="B36:B38"/>
    <mergeCell ref="C36:C38"/>
    <mergeCell ref="B25:B28"/>
    <mergeCell ref="C25:C28"/>
    <mergeCell ref="A1:H1"/>
    <mergeCell ref="A4:H4"/>
    <mergeCell ref="A6:B6"/>
    <mergeCell ref="B19:B23"/>
    <mergeCell ref="C19:C23"/>
    <mergeCell ref="D6:D7"/>
    <mergeCell ref="E6:E7"/>
    <mergeCell ref="F6:F7"/>
    <mergeCell ref="G6:G7"/>
    <mergeCell ref="H6:H7"/>
    <mergeCell ref="A19:A53"/>
    <mergeCell ref="B47:B53"/>
    <mergeCell ref="B30:B33"/>
    <mergeCell ref="B40:B46"/>
  </mergeCells>
  <dataValidations count="1">
    <dataValidation type="decimal" operator="greaterThanOrEqual" allowBlank="1" showInputMessage="1" showErrorMessage="1" sqref="E47:H53 E25:H34 E19:H23 E36:H38">
      <formula1>0</formula1>
    </dataValidation>
  </dataValidations>
  <pageMargins left="0.21" right="0.21" top="0.2" bottom="0.41" header="0.2" footer="0.2"/>
  <pageSetup paperSize="9" scale="82" firstPageNumber="4645" orientation="portrait" useFirstPageNumber="1" verticalDpi="0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axus.12</vt:lpstr>
      <vt:lpstr>axus.12!Print_Titles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 Vardanyan</dc:creator>
  <cp:lastModifiedBy>Anna Sargsyan</cp:lastModifiedBy>
  <cp:lastPrinted>2019-04-17T07:32:30Z</cp:lastPrinted>
  <dcterms:created xsi:type="dcterms:W3CDTF">1996-10-14T23:33:28Z</dcterms:created>
  <dcterms:modified xsi:type="dcterms:W3CDTF">2019-04-17T07:32:33Z</dcterms:modified>
</cp:coreProperties>
</file>